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nNesvit\Desktop\сметы\2023\Кап рем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данные'!$9:$9</definedName>
  </definedNames>
  <calcPr calcId="152511"/>
</workbook>
</file>

<file path=xl/calcChain.xml><?xml version="1.0" encoding="utf-8"?>
<calcChain xmlns="http://schemas.openxmlformats.org/spreadsheetml/2006/main">
  <c r="I36" i="8" l="1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13" i="8"/>
  <c r="H36" i="8"/>
</calcChain>
</file>

<file path=xl/sharedStrings.xml><?xml version="1.0" encoding="utf-8"?>
<sst xmlns="http://schemas.openxmlformats.org/spreadsheetml/2006/main" count="92" uniqueCount="66">
  <si>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</si>
  <si>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</si>
  <si>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</si>
  <si>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</si>
  <si>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</si>
  <si>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</si>
  <si>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</si>
  <si>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</si>
  <si>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</si>
  <si>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</si>
  <si>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</si>
  <si>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Материалы</t>
  </si>
  <si>
    <t>01.7.03.01-0001</t>
  </si>
  <si>
    <t>Вода</t>
  </si>
  <si>
    <t>м3</t>
  </si>
  <si>
    <t>01.7.11.07-0032</t>
  </si>
  <si>
    <t>Электроды сварочные Э42, диаметр 4 мм</t>
  </si>
  <si>
    <t>т</t>
  </si>
  <si>
    <t>01.7.15.04-0056</t>
  </si>
  <si>
    <t>Винты самонарезающие, с уплотнительной прокладкой, размер 4,8х35 мм</t>
  </si>
  <si>
    <t>100 шт</t>
  </si>
  <si>
    <t>01.7.17.11-0011</t>
  </si>
  <si>
    <t>Шкурка шлифовальная двухслойная с зернистостью 40-25</t>
  </si>
  <si>
    <t>м2</t>
  </si>
  <si>
    <t>01.7.20.08-0051</t>
  </si>
  <si>
    <t>Ветошь</t>
  </si>
  <si>
    <t>кг</t>
  </si>
  <si>
    <t>04.3.01.12-0111</t>
  </si>
  <si>
    <t>Раствор готовый отделочный тяжелый, цементно-известковый, состав 1:1:6</t>
  </si>
  <si>
    <t>08.4.01.02-0011</t>
  </si>
  <si>
    <t>Детали закладные и накладные, изготовленные без применения сварки, гнутья, сверления (пробивки) отверстий, поставляемые отдельно</t>
  </si>
  <si>
    <t>14.5.01.10-0025</t>
  </si>
  <si>
    <t>Пена монтажная для герметизации стыков в баллончике емкостью 0,85 л</t>
  </si>
  <si>
    <t>шт</t>
  </si>
  <si>
    <t>14.5.11.01-0001</t>
  </si>
  <si>
    <t>Шпатлевка клеевая</t>
  </si>
  <si>
    <t>ФССЦ-01.7.04.01-0011</t>
  </si>
  <si>
    <t>Закрыватель дверной гидравлический рычажный в алюминиевом корпусе</t>
  </si>
  <si>
    <t>ФССЦ-01.7.04.07-0001</t>
  </si>
  <si>
    <t>Комплект скобяных изделий для блоков двупольных входных дверей в здание</t>
  </si>
  <si>
    <t>компл</t>
  </si>
  <si>
    <t>ФССЦ-01.7.04.07-0002</t>
  </si>
  <si>
    <t>Комплект скобяных изделий для блоков двупольных входных дверей в помещение</t>
  </si>
  <si>
    <t>ФССЦ-01.7.04.07-0011</t>
  </si>
  <si>
    <t>Комплект скобяных изделий для прочих однопольных дверей</t>
  </si>
  <si>
    <t>ФССЦ-07.1.01.03-0001</t>
  </si>
  <si>
    <t>Блок дверной стальной внутренний однопольный ДСВ, площадь 2,1 м2 (с полимерным покрытием, цвет светло серый (0,9х2,0 м-4шт))</t>
  </si>
  <si>
    <t>ФССЦ-07.1.01.03-0021</t>
  </si>
  <si>
    <t xml:space="preserve">   - Двери стальные утепленные двупольные 2ДСУ 2.02.1 (дверной блок однопольный с полимерным покрытием, цвет светло серый (1,01х2,00 м))</t>
  </si>
  <si>
    <t xml:space="preserve">   - Двери стальные утепленные двупольные 2ДСУ 2.02.1 (дверной блок однопольный с полимерным покрытием, цвет светло серый (1,06х2,15 м))</t>
  </si>
  <si>
    <t xml:space="preserve">   - Двери стальные утепленные двупольные 2ДСУ 2.02.1 (дверной блок однопольный с полимерным покрытием, цвет светло-серый (1,10х2,10 м))</t>
  </si>
  <si>
    <t xml:space="preserve">   - Двери стальные утепленные двупольные 2ДСУ 2.02.1 (с полимерным покрытием, цвет светло серый 1,62х2,4м)</t>
  </si>
  <si>
    <t>ФССЦ-07.1.01.03-0022</t>
  </si>
  <si>
    <t xml:space="preserve">   - Двери стальные утепленные двупольные 2ДСУ 2.02.4 (с полимерным покрытием, цвет светло серый (2,0х2,3 м))</t>
  </si>
  <si>
    <t xml:space="preserve">   - Двери стальные утепленные двупольные 2ДСУ 2.02.4 (с полимерным покрытием, цвет светло серый 1,54х2,3 м)</t>
  </si>
  <si>
    <t>ФССЦ-14.3.01.03-0001</t>
  </si>
  <si>
    <t>Состав грунтовочный глубокого проникновения _по ФЕР15-04-006-04_расход 0,02т/100м2</t>
  </si>
  <si>
    <t>ФССЦ-14.3.02.01-0219</t>
  </si>
  <si>
    <t>Краска водоэмульсионная ВЭАК-1180</t>
  </si>
  <si>
    <t>ФССЦ-14.5.11.03-1010</t>
  </si>
  <si>
    <t>Шпатлевка финишная гипсовая</t>
  </si>
  <si>
    <t/>
  </si>
  <si>
    <t>Итого "Материалы"</t>
  </si>
  <si>
    <r>
      <t xml:space="preserve">Ресурсная ведомость
</t>
    </r>
    <r>
      <rPr>
        <sz val="11"/>
        <rFont val="Arial"/>
        <family val="2"/>
        <charset val="204"/>
      </rPr>
      <t>Капитальный ремонт станции воздуходовной, здания котельной ГОКС, станции насосной избыточного ила (замена дверей деревянных на металлические с доводчиками) по адресу ул. Обувная 136 Куйбышевский район.</t>
    </r>
  </si>
  <si>
    <t>ТЗ № СКС-2023-С-3-128</t>
  </si>
  <si>
    <t>Составила (инженер 1 кат. СДО):______________________________Н.Ю.Рогозина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</si>
</sst>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9" fontId="6" fillId="0" borderId="0" xfId="0" applyNumberFormat="1" applyFont="1"/>
    <xf numFmtId="0" fontId="6" fillId="0" borderId="0" xfId="0" applyFont="1"/>
    <xf numFmtId="49" fontId="7" fillId="0" borderId="0" xfId="0" applyNumberFormat="1" applyFont="1"/>
    <xf numFmtId="0" fontId="7" fillId="0" borderId="0" xfId="0" applyFont="1"/>
    <xf numFmtId="49" fontId="7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20" applyFont="1" applyBorder="1" applyAlignment="1">
      <alignment horizontal="center"/>
    </xf>
    <xf numFmtId="49" fontId="7" fillId="0" borderId="2" xfId="2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  <xf numFmtId="2" fontId="7" fillId="0" borderId="1" xfId="0" applyNumberFormat="1" applyFont="1" applyBorder="1" applyAlignment="1">
      <alignment horizontal="right" vertical="top" wrapText="1"/>
    </xf>
    <xf numFmtId="43" fontId="10" fillId="0" borderId="1" xfId="27" applyFont="1" applyBorder="1" applyAlignment="1">
      <alignment horizontal="right" vertical="top" wrapText="1"/>
    </xf>
    <xf numFmtId="0" fontId="8" fillId="0" borderId="0" xfId="23" applyFont="1" applyAlignment="1">
      <alignment horizontal="center" vertical="top"/>
    </xf>
    <xf numFmtId="0" fontId="8" fillId="0" borderId="0" xfId="23" applyFont="1" applyAlignment="1">
      <alignment horizontal="center" vertical="top" wrapText="1"/>
    </xf>
    <xf numFmtId="0" fontId="8" fillId="0" borderId="0" xfId="23" applyFont="1" applyAlignment="1">
      <alignment horizontal="center" vertical="top"/>
    </xf>
    <xf numFmtId="0" fontId="7" fillId="0" borderId="0" xfId="23" applyFont="1" applyAlignment="1">
      <alignment horizontal="left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B1:I40"/>
  <sheetViews>
    <sheetView showGridLines="0" tabSelected="1" topLeftCell="B34" zoomScaleNormal="100" workbookViewId="0">
      <selection activeCell="B41" sqref="B41"/>
    </sheetView>
  </sheetViews>
  <sheetFormatPr defaultRowHeight="12.75" x14ac:dyDescent="0.2"/>
  <cols>
    <col min="1" max="1" width="0" style="4" hidden="1" customWidth="1"/>
    <col min="2" max="2" width="23.140625" style="3" customWidth="1"/>
    <col min="3" max="3" width="41.140625" style="4" customWidth="1"/>
    <col min="4" max="4" width="10.7109375" style="4" customWidth="1"/>
    <col min="5" max="5" width="10.7109375" style="3" customWidth="1"/>
    <col min="6" max="7" width="10.7109375" style="4" customWidth="1"/>
    <col min="8" max="8" width="11.28515625" style="4" customWidth="1"/>
    <col min="9" max="9" width="12.85546875" style="4" customWidth="1"/>
    <col min="10" max="16384" width="9.140625" style="4"/>
  </cols>
  <sheetData>
    <row r="1" spans="2:9" ht="15" x14ac:dyDescent="0.2">
      <c r="B1" s="1"/>
      <c r="C1" s="2"/>
      <c r="D1" s="2"/>
      <c r="G1" s="2"/>
      <c r="H1" s="2"/>
      <c r="I1" s="2"/>
    </row>
    <row r="2" spans="2:9" ht="15" customHeight="1" x14ac:dyDescent="0.2">
      <c r="B2" s="39" t="s">
        <v>63</v>
      </c>
      <c r="C2" s="38"/>
      <c r="D2" s="38"/>
      <c r="E2" s="38"/>
      <c r="F2" s="38"/>
      <c r="G2" s="38"/>
      <c r="H2" s="38"/>
      <c r="I2" s="38"/>
    </row>
    <row r="3" spans="2:9" ht="30" customHeight="1" x14ac:dyDescent="0.2">
      <c r="B3" s="38"/>
      <c r="C3" s="38"/>
      <c r="D3" s="38"/>
      <c r="E3" s="38"/>
      <c r="F3" s="38"/>
      <c r="G3" s="38"/>
      <c r="H3" s="38"/>
      <c r="I3" s="38"/>
    </row>
    <row r="4" spans="2:9" ht="30" customHeight="1" x14ac:dyDescent="0.2">
      <c r="B4" s="40"/>
      <c r="C4" s="41" t="s">
        <v>64</v>
      </c>
      <c r="D4" s="40"/>
      <c r="E4" s="40"/>
      <c r="F4" s="40"/>
      <c r="G4" s="40"/>
      <c r="H4" s="40"/>
      <c r="I4" s="40"/>
    </row>
    <row r="5" spans="2:9" ht="13.5" customHeight="1" x14ac:dyDescent="0.2">
      <c r="B5" s="5"/>
      <c r="C5" s="6"/>
      <c r="D5" s="7"/>
      <c r="E5" s="8"/>
      <c r="F5" s="9"/>
      <c r="G5" s="9"/>
      <c r="H5" s="9"/>
      <c r="I5" s="9"/>
    </row>
    <row r="6" spans="2:9" ht="12.75" customHeight="1" x14ac:dyDescent="0.2">
      <c r="B6" s="12" t="s">
        <v>8</v>
      </c>
      <c r="C6" s="15" t="s">
        <v>0</v>
      </c>
      <c r="D6" s="15" t="s">
        <v>1</v>
      </c>
      <c r="E6" s="18" t="s">
        <v>7</v>
      </c>
      <c r="F6" s="21" t="s">
        <v>4</v>
      </c>
      <c r="G6" s="21"/>
      <c r="H6" s="21" t="s">
        <v>6</v>
      </c>
      <c r="I6" s="21"/>
    </row>
    <row r="7" spans="2:9" ht="12.75" customHeight="1" x14ac:dyDescent="0.2">
      <c r="B7" s="13"/>
      <c r="C7" s="16"/>
      <c r="D7" s="16"/>
      <c r="E7" s="19"/>
      <c r="F7" s="11" t="s">
        <v>2</v>
      </c>
      <c r="G7" s="11" t="s">
        <v>3</v>
      </c>
      <c r="H7" s="11" t="s">
        <v>2</v>
      </c>
      <c r="I7" s="11" t="s">
        <v>3</v>
      </c>
    </row>
    <row r="8" spans="2:9" x14ac:dyDescent="0.2">
      <c r="B8" s="14"/>
      <c r="C8" s="17"/>
      <c r="D8" s="17"/>
      <c r="E8" s="20"/>
      <c r="F8" s="10" t="s">
        <v>5</v>
      </c>
      <c r="G8" s="10" t="s">
        <v>5</v>
      </c>
      <c r="H8" s="10" t="s">
        <v>5</v>
      </c>
      <c r="I8" s="10" t="s">
        <v>5</v>
      </c>
    </row>
    <row r="9" spans="2:9" x14ac:dyDescent="0.2">
      <c r="B9" s="22">
        <v>1</v>
      </c>
      <c r="C9" s="22">
        <v>2</v>
      </c>
      <c r="D9" s="22">
        <v>3</v>
      </c>
      <c r="E9" s="23">
        <v>4</v>
      </c>
      <c r="F9" s="22">
        <v>5</v>
      </c>
      <c r="G9" s="22">
        <v>6</v>
      </c>
      <c r="H9" s="22">
        <v>7</v>
      </c>
      <c r="I9" s="22">
        <v>8</v>
      </c>
    </row>
    <row r="10" spans="2:9" ht="17.850000000000001" customHeight="1" x14ac:dyDescent="0.2">
      <c r="B10" s="24" t="s">
        <v>9</v>
      </c>
      <c r="C10" s="25"/>
      <c r="D10" s="25"/>
      <c r="E10" s="25"/>
      <c r="F10" s="25"/>
      <c r="G10" s="25"/>
      <c r="H10" s="25"/>
      <c r="I10" s="25"/>
    </row>
    <row r="11" spans="2:9" ht="17.850000000000001" customHeight="1" x14ac:dyDescent="0.2">
      <c r="B11" s="24" t="s">
        <v>10</v>
      </c>
      <c r="C11" s="25"/>
      <c r="D11" s="25"/>
      <c r="E11" s="25"/>
      <c r="F11" s="25"/>
      <c r="G11" s="25"/>
      <c r="H11" s="25"/>
      <c r="I11" s="25"/>
    </row>
    <row r="12" spans="2:9" ht="17.850000000000001" customHeight="1" x14ac:dyDescent="0.2">
      <c r="B12" s="26" t="s">
        <v>11</v>
      </c>
      <c r="C12" s="27"/>
      <c r="D12" s="27"/>
      <c r="E12" s="27"/>
      <c r="F12" s="27"/>
      <c r="G12" s="27"/>
      <c r="H12" s="27"/>
      <c r="I12" s="27"/>
    </row>
    <row r="13" spans="2:9" x14ac:dyDescent="0.2">
      <c r="B13" s="28" t="s">
        <v>12</v>
      </c>
      <c r="C13" s="29" t="s">
        <v>13</v>
      </c>
      <c r="D13" s="30" t="s">
        <v>14</v>
      </c>
      <c r="E13" s="28">
        <v>0.10491200000000001</v>
      </c>
      <c r="F13" s="31">
        <v>2.44</v>
      </c>
      <c r="G13" s="36">
        <f>8.44*F13</f>
        <v>20.593599999999999</v>
      </c>
      <c r="H13" s="31">
        <v>0.26</v>
      </c>
      <c r="I13" s="36">
        <f>H13*8.44</f>
        <v>2.1943999999999999</v>
      </c>
    </row>
    <row r="14" spans="2:9" x14ac:dyDescent="0.2">
      <c r="B14" s="28" t="s">
        <v>15</v>
      </c>
      <c r="C14" s="29" t="s">
        <v>16</v>
      </c>
      <c r="D14" s="30" t="s">
        <v>17</v>
      </c>
      <c r="E14" s="28">
        <v>3.8549999999999999E-3</v>
      </c>
      <c r="F14" s="31">
        <v>10315.01</v>
      </c>
      <c r="G14" s="36">
        <f t="shared" ref="G14:G35" si="0">8.44*F14</f>
        <v>87058.684399999998</v>
      </c>
      <c r="H14" s="31">
        <v>39.76</v>
      </c>
      <c r="I14" s="36">
        <f t="shared" ref="I14:I35" si="1">H14*8.44</f>
        <v>335.57439999999997</v>
      </c>
    </row>
    <row r="15" spans="2:9" ht="25.5" x14ac:dyDescent="0.2">
      <c r="B15" s="28" t="s">
        <v>18</v>
      </c>
      <c r="C15" s="29" t="s">
        <v>19</v>
      </c>
      <c r="D15" s="30" t="s">
        <v>20</v>
      </c>
      <c r="E15" s="28">
        <v>0.96</v>
      </c>
      <c r="F15" s="31">
        <v>20</v>
      </c>
      <c r="G15" s="36">
        <f t="shared" si="0"/>
        <v>168.79999999999998</v>
      </c>
      <c r="H15" s="31">
        <v>19.2</v>
      </c>
      <c r="I15" s="36">
        <f t="shared" si="1"/>
        <v>162.04799999999997</v>
      </c>
    </row>
    <row r="16" spans="2:9" ht="25.5" x14ac:dyDescent="0.2">
      <c r="B16" s="28" t="s">
        <v>21</v>
      </c>
      <c r="C16" s="29" t="s">
        <v>22</v>
      </c>
      <c r="D16" s="30" t="s">
        <v>23</v>
      </c>
      <c r="E16" s="28">
        <v>6.2460000000000002E-2</v>
      </c>
      <c r="F16" s="31">
        <v>72.319999999999993</v>
      </c>
      <c r="G16" s="36">
        <f t="shared" si="0"/>
        <v>610.38079999999991</v>
      </c>
      <c r="H16" s="31">
        <v>4.5199999999999996</v>
      </c>
      <c r="I16" s="36">
        <f t="shared" si="1"/>
        <v>38.148799999999994</v>
      </c>
    </row>
    <row r="17" spans="2:9" x14ac:dyDescent="0.2">
      <c r="B17" s="28" t="s">
        <v>24</v>
      </c>
      <c r="C17" s="29" t="s">
        <v>25</v>
      </c>
      <c r="D17" s="30" t="s">
        <v>26</v>
      </c>
      <c r="E17" s="28">
        <v>2.0820000000000002E-2</v>
      </c>
      <c r="F17" s="31">
        <v>1.82</v>
      </c>
      <c r="G17" s="36">
        <f t="shared" si="0"/>
        <v>15.360799999999999</v>
      </c>
      <c r="H17" s="31">
        <v>0.04</v>
      </c>
      <c r="I17" s="36">
        <f t="shared" si="1"/>
        <v>0.33760000000000001</v>
      </c>
    </row>
    <row r="18" spans="2:9" ht="25.5" x14ac:dyDescent="0.2">
      <c r="B18" s="28" t="s">
        <v>27</v>
      </c>
      <c r="C18" s="29" t="s">
        <v>28</v>
      </c>
      <c r="D18" s="30" t="s">
        <v>14</v>
      </c>
      <c r="E18" s="28">
        <v>0.91608000000000001</v>
      </c>
      <c r="F18" s="31">
        <v>517.91</v>
      </c>
      <c r="G18" s="36">
        <f t="shared" si="0"/>
        <v>4371.1603999999998</v>
      </c>
      <c r="H18" s="31">
        <v>474.45</v>
      </c>
      <c r="I18" s="36">
        <f t="shared" si="1"/>
        <v>4004.3579999999997</v>
      </c>
    </row>
    <row r="19" spans="2:9" ht="51" x14ac:dyDescent="0.2">
      <c r="B19" s="28" t="s">
        <v>29</v>
      </c>
      <c r="C19" s="29" t="s">
        <v>30</v>
      </c>
      <c r="D19" s="30" t="s">
        <v>17</v>
      </c>
      <c r="E19" s="28">
        <v>9.0450000000000003E-2</v>
      </c>
      <c r="F19" s="31">
        <v>5804</v>
      </c>
      <c r="G19" s="36">
        <f t="shared" si="0"/>
        <v>48985.759999999995</v>
      </c>
      <c r="H19" s="31">
        <v>524.97</v>
      </c>
      <c r="I19" s="36">
        <f t="shared" si="1"/>
        <v>4430.7467999999999</v>
      </c>
    </row>
    <row r="20" spans="2:9" ht="25.5" x14ac:dyDescent="0.2">
      <c r="B20" s="28" t="s">
        <v>31</v>
      </c>
      <c r="C20" s="29" t="s">
        <v>32</v>
      </c>
      <c r="D20" s="30" t="s">
        <v>33</v>
      </c>
      <c r="E20" s="28">
        <v>3.0150000000000001</v>
      </c>
      <c r="F20" s="31">
        <v>72.8</v>
      </c>
      <c r="G20" s="36">
        <f t="shared" si="0"/>
        <v>614.4319999999999</v>
      </c>
      <c r="H20" s="31">
        <v>219.49</v>
      </c>
      <c r="I20" s="36">
        <f t="shared" si="1"/>
        <v>1852.4956</v>
      </c>
    </row>
    <row r="21" spans="2:9" x14ac:dyDescent="0.2">
      <c r="B21" s="28" t="s">
        <v>34</v>
      </c>
      <c r="C21" s="29" t="s">
        <v>35</v>
      </c>
      <c r="D21" s="30" t="s">
        <v>17</v>
      </c>
      <c r="E21" s="28">
        <v>1.041E-3</v>
      </c>
      <c r="F21" s="31">
        <v>4294</v>
      </c>
      <c r="G21" s="36">
        <f t="shared" si="0"/>
        <v>36241.360000000001</v>
      </c>
      <c r="H21" s="31">
        <v>4.47</v>
      </c>
      <c r="I21" s="36">
        <f t="shared" si="1"/>
        <v>37.726799999999997</v>
      </c>
    </row>
    <row r="22" spans="2:9" ht="25.5" x14ac:dyDescent="0.2">
      <c r="B22" s="28" t="s">
        <v>36</v>
      </c>
      <c r="C22" s="29" t="s">
        <v>37</v>
      </c>
      <c r="D22" s="30" t="s">
        <v>33</v>
      </c>
      <c r="E22" s="28">
        <v>12</v>
      </c>
      <c r="F22" s="31">
        <v>428.27</v>
      </c>
      <c r="G22" s="36">
        <f t="shared" si="0"/>
        <v>3614.5987999999998</v>
      </c>
      <c r="H22" s="31">
        <v>5139.24</v>
      </c>
      <c r="I22" s="36">
        <f t="shared" si="1"/>
        <v>43375.185599999997</v>
      </c>
    </row>
    <row r="23" spans="2:9" ht="25.5" x14ac:dyDescent="0.2">
      <c r="B23" s="28" t="s">
        <v>38</v>
      </c>
      <c r="C23" s="29" t="s">
        <v>39</v>
      </c>
      <c r="D23" s="30" t="s">
        <v>40</v>
      </c>
      <c r="E23" s="28">
        <v>2</v>
      </c>
      <c r="F23" s="31">
        <v>94.68</v>
      </c>
      <c r="G23" s="36">
        <f t="shared" si="0"/>
        <v>799.0992</v>
      </c>
      <c r="H23" s="31">
        <v>189.36</v>
      </c>
      <c r="I23" s="36">
        <f t="shared" si="1"/>
        <v>1598.1984</v>
      </c>
    </row>
    <row r="24" spans="2:9" ht="25.5" x14ac:dyDescent="0.2">
      <c r="B24" s="28" t="s">
        <v>41</v>
      </c>
      <c r="C24" s="29" t="s">
        <v>42</v>
      </c>
      <c r="D24" s="30" t="s">
        <v>40</v>
      </c>
      <c r="E24" s="28">
        <v>1</v>
      </c>
      <c r="F24" s="31">
        <v>94.68</v>
      </c>
      <c r="G24" s="36">
        <f t="shared" si="0"/>
        <v>799.0992</v>
      </c>
      <c r="H24" s="31">
        <v>94.68</v>
      </c>
      <c r="I24" s="36">
        <f t="shared" si="1"/>
        <v>799.0992</v>
      </c>
    </row>
    <row r="25" spans="2:9" ht="25.5" x14ac:dyDescent="0.2">
      <c r="B25" s="28" t="s">
        <v>43</v>
      </c>
      <c r="C25" s="29" t="s">
        <v>44</v>
      </c>
      <c r="D25" s="30" t="s">
        <v>40</v>
      </c>
      <c r="E25" s="28">
        <v>9</v>
      </c>
      <c r="F25" s="31">
        <v>94.68</v>
      </c>
      <c r="G25" s="36">
        <f t="shared" si="0"/>
        <v>799.0992</v>
      </c>
      <c r="H25" s="31">
        <v>852.12</v>
      </c>
      <c r="I25" s="36">
        <f t="shared" si="1"/>
        <v>7191.8927999999996</v>
      </c>
    </row>
    <row r="26" spans="2:9" ht="51" x14ac:dyDescent="0.2">
      <c r="B26" s="28" t="s">
        <v>45</v>
      </c>
      <c r="C26" s="29" t="s">
        <v>46</v>
      </c>
      <c r="D26" s="30" t="s">
        <v>23</v>
      </c>
      <c r="E26" s="28">
        <v>7.2</v>
      </c>
      <c r="F26" s="31">
        <v>1799.14</v>
      </c>
      <c r="G26" s="36">
        <f t="shared" si="0"/>
        <v>15184.741599999999</v>
      </c>
      <c r="H26" s="31">
        <v>12953.81</v>
      </c>
      <c r="I26" s="36">
        <f t="shared" si="1"/>
        <v>109330.15639999999</v>
      </c>
    </row>
    <row r="27" spans="2:9" ht="51" x14ac:dyDescent="0.2">
      <c r="B27" s="28" t="s">
        <v>47</v>
      </c>
      <c r="C27" s="29" t="s">
        <v>48</v>
      </c>
      <c r="D27" s="30" t="s">
        <v>33</v>
      </c>
      <c r="E27" s="28">
        <v>2</v>
      </c>
      <c r="F27" s="31">
        <v>3462.65</v>
      </c>
      <c r="G27" s="36">
        <f t="shared" si="0"/>
        <v>29224.766</v>
      </c>
      <c r="H27" s="31">
        <v>6925.3</v>
      </c>
      <c r="I27" s="36">
        <f t="shared" si="1"/>
        <v>58449.531999999999</v>
      </c>
    </row>
    <row r="28" spans="2:9" ht="51" x14ac:dyDescent="0.2">
      <c r="B28" s="28" t="s">
        <v>47</v>
      </c>
      <c r="C28" s="29" t="s">
        <v>49</v>
      </c>
      <c r="D28" s="30" t="s">
        <v>33</v>
      </c>
      <c r="E28" s="28">
        <v>2</v>
      </c>
      <c r="F28" s="31">
        <v>3462.65</v>
      </c>
      <c r="G28" s="36">
        <f t="shared" si="0"/>
        <v>29224.766</v>
      </c>
      <c r="H28" s="31">
        <v>6925.3</v>
      </c>
      <c r="I28" s="36">
        <f t="shared" si="1"/>
        <v>58449.531999999999</v>
      </c>
    </row>
    <row r="29" spans="2:9" ht="51" x14ac:dyDescent="0.2">
      <c r="B29" s="28" t="s">
        <v>47</v>
      </c>
      <c r="C29" s="29" t="s">
        <v>50</v>
      </c>
      <c r="D29" s="30" t="s">
        <v>33</v>
      </c>
      <c r="E29" s="28">
        <v>1</v>
      </c>
      <c r="F29" s="31">
        <v>3462.65</v>
      </c>
      <c r="G29" s="36">
        <f t="shared" si="0"/>
        <v>29224.766</v>
      </c>
      <c r="H29" s="31">
        <v>3462.65</v>
      </c>
      <c r="I29" s="36">
        <f t="shared" si="1"/>
        <v>29224.766</v>
      </c>
    </row>
    <row r="30" spans="2:9" ht="38.25" x14ac:dyDescent="0.2">
      <c r="B30" s="28" t="s">
        <v>47</v>
      </c>
      <c r="C30" s="29" t="s">
        <v>51</v>
      </c>
      <c r="D30" s="30" t="s">
        <v>33</v>
      </c>
      <c r="E30" s="28">
        <v>1</v>
      </c>
      <c r="F30" s="31">
        <v>3462.65</v>
      </c>
      <c r="G30" s="36">
        <f t="shared" si="0"/>
        <v>29224.766</v>
      </c>
      <c r="H30" s="31">
        <v>3462.65</v>
      </c>
      <c r="I30" s="36">
        <f t="shared" si="1"/>
        <v>29224.766</v>
      </c>
    </row>
    <row r="31" spans="2:9" ht="38.25" x14ac:dyDescent="0.2">
      <c r="B31" s="28" t="s">
        <v>52</v>
      </c>
      <c r="C31" s="29" t="s">
        <v>53</v>
      </c>
      <c r="D31" s="30" t="s">
        <v>33</v>
      </c>
      <c r="E31" s="28">
        <v>1</v>
      </c>
      <c r="F31" s="31">
        <v>3739.42</v>
      </c>
      <c r="G31" s="36">
        <f t="shared" si="0"/>
        <v>31560.7048</v>
      </c>
      <c r="H31" s="31">
        <v>3739.42</v>
      </c>
      <c r="I31" s="36">
        <f t="shared" si="1"/>
        <v>31560.7048</v>
      </c>
    </row>
    <row r="32" spans="2:9" ht="38.25" x14ac:dyDescent="0.2">
      <c r="B32" s="28" t="s">
        <v>52</v>
      </c>
      <c r="C32" s="29" t="s">
        <v>54</v>
      </c>
      <c r="D32" s="30" t="s">
        <v>33</v>
      </c>
      <c r="E32" s="28">
        <v>1</v>
      </c>
      <c r="F32" s="31">
        <v>3739.42</v>
      </c>
      <c r="G32" s="36">
        <f t="shared" si="0"/>
        <v>31560.7048</v>
      </c>
      <c r="H32" s="31">
        <v>3739.42</v>
      </c>
      <c r="I32" s="36">
        <f t="shared" si="1"/>
        <v>31560.7048</v>
      </c>
    </row>
    <row r="33" spans="2:9" ht="38.25" x14ac:dyDescent="0.2">
      <c r="B33" s="28" t="s">
        <v>55</v>
      </c>
      <c r="C33" s="29" t="s">
        <v>56</v>
      </c>
      <c r="D33" s="30" t="s">
        <v>26</v>
      </c>
      <c r="E33" s="28">
        <v>0.42</v>
      </c>
      <c r="F33" s="31">
        <v>21.77</v>
      </c>
      <c r="G33" s="36">
        <f t="shared" si="0"/>
        <v>183.7388</v>
      </c>
      <c r="H33" s="31">
        <v>9.14</v>
      </c>
      <c r="I33" s="36">
        <f t="shared" si="1"/>
        <v>77.141599999999997</v>
      </c>
    </row>
    <row r="34" spans="2:9" x14ac:dyDescent="0.2">
      <c r="B34" s="28" t="s">
        <v>57</v>
      </c>
      <c r="C34" s="29" t="s">
        <v>58</v>
      </c>
      <c r="D34" s="30" t="s">
        <v>17</v>
      </c>
      <c r="E34" s="28">
        <v>1.0828000000000001E-2</v>
      </c>
      <c r="F34" s="31">
        <v>15481</v>
      </c>
      <c r="G34" s="36">
        <f t="shared" si="0"/>
        <v>130659.64</v>
      </c>
      <c r="H34" s="31">
        <v>167.63</v>
      </c>
      <c r="I34" s="36">
        <f t="shared" si="1"/>
        <v>1414.7972</v>
      </c>
    </row>
    <row r="35" spans="2:9" x14ac:dyDescent="0.2">
      <c r="B35" s="28" t="s">
        <v>59</v>
      </c>
      <c r="C35" s="29" t="s">
        <v>60</v>
      </c>
      <c r="D35" s="30" t="s">
        <v>26</v>
      </c>
      <c r="E35" s="28">
        <v>53.4</v>
      </c>
      <c r="F35" s="31">
        <v>9.84</v>
      </c>
      <c r="G35" s="36">
        <f t="shared" si="0"/>
        <v>83.049599999999998</v>
      </c>
      <c r="H35" s="31">
        <v>525.46</v>
      </c>
      <c r="I35" s="36">
        <f t="shared" si="1"/>
        <v>4434.8824000000004</v>
      </c>
    </row>
    <row r="36" spans="2:9" x14ac:dyDescent="0.2">
      <c r="B36" s="32" t="s">
        <v>61</v>
      </c>
      <c r="C36" s="33" t="s">
        <v>62</v>
      </c>
      <c r="D36" s="34"/>
      <c r="E36" s="32" t="s">
        <v>61</v>
      </c>
      <c r="F36" s="35"/>
      <c r="G36" s="35"/>
      <c r="H36" s="37">
        <f>SUM(H13:H35)</f>
        <v>49473.34</v>
      </c>
      <c r="I36" s="37">
        <f>SUM(I13:I35)</f>
        <v>417554.98959999997</v>
      </c>
    </row>
    <row r="37" spans="2:9" x14ac:dyDescent="0.2">
      <c r="B37" s="8"/>
      <c r="C37" s="6"/>
      <c r="D37" s="7"/>
      <c r="E37" s="8"/>
      <c r="F37" s="9"/>
      <c r="G37" s="9"/>
      <c r="H37" s="9"/>
      <c r="I37" s="9"/>
    </row>
    <row r="40" spans="2:9" x14ac:dyDescent="0.2">
      <c r="B40" s="3" t="s">
        <v>65</v>
      </c>
    </row>
  </sheetData>
  <mergeCells count="10">
    <mergeCell ref="B10:I10"/>
    <mergeCell ref="B11:I11"/>
    <mergeCell ref="B12:I12"/>
    <mergeCell ref="B2:I3"/>
    <mergeCell ref="B6:B8"/>
    <mergeCell ref="C6:C8"/>
    <mergeCell ref="D6:D8"/>
    <mergeCell ref="E6:E8"/>
    <mergeCell ref="F6:G6"/>
    <mergeCell ref="H6:I6"/>
  </mergeCells>
  <phoneticPr fontId="2" type="noConversion"/>
  <pageMargins left="0.23622047244094491" right="0.19685039370078741" top="0.31496062992125984" bottom="0.27559055118110237" header="0.27559055118110237" footer="0.23622047244094491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2023-09-01T04:43:17Z</cp:lastPrinted>
  <dcterms:created xsi:type="dcterms:W3CDTF">2003-01-28T12:33:10Z</dcterms:created>
  <dcterms:modified xsi:type="dcterms:W3CDTF">2023-09-01T04:51:08Z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